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193373\"/>
    </mc:Choice>
  </mc:AlternateContent>
  <xr:revisionPtr revIDLastSave="0" documentId="13_ncr:1_{E184BF3C-27DB-4F01-978E-C539223220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<sst xmlns="http://schemas.openxmlformats.org/spreadsheetml/2006/main" count="78" uniqueCount="31">
  <si>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</si>
  <si>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</si>
  <si>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</si>
  <si>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</si>
  <si>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</si>
  <si>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</si>
  <si>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</si>
  <si>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</si>
  <si>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</si>
  <si>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</si>
  <si>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</si>
  <si>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</si>
  <si>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</si>
  <si>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</si>
  <si>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</si>
  <si>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</si>
  <si>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</si>
  <si>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</si>
  <si>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</si>
  <si>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</si>
  <si>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</si>
  <si>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202E23000</t>
  </si>
  <si>
    <t>606E15050</t>
  </si>
  <si>
    <t>606E26150</t>
  </si>
  <si>
    <t>RT</t>
  </si>
  <si>
    <t>1/CMQ</t>
  </si>
  <si>
    <t>GR-1</t>
  </si>
  <si>
    <t>GR-2</t>
  </si>
  <si>
    <t>GR-3</t>
  </si>
  <si>
    <t>202E38000</t>
  </si>
  <si>
    <t>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</si>
</sst>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85" zoomScaleNormal="85" workbookViewId="0">
      <selection activeCell="K28" sqref="K28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5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5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3"/>
    <row r="7" spans="1:38" ht="12.75" customHeight="1" thickBot="1" x14ac:dyDescent="0.3">
      <c r="B7" s="28" t="s">
        <v>10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3">
      <c r="B8" s="32"/>
      <c r="D8" s="59" t="s">
        <v>8</v>
      </c>
      <c r="E8" s="59"/>
      <c r="F8" s="59"/>
      <c r="G8" s="59"/>
      <c r="H8" s="59"/>
      <c r="I8" s="59"/>
      <c r="J8" s="59"/>
      <c r="K8" s="27" t="s">
        <v>21</v>
      </c>
      <c r="L8" s="27" t="s">
        <v>29</v>
      </c>
      <c r="M8" s="27" t="s">
        <v>22</v>
      </c>
      <c r="N8" s="27" t="s">
        <v>23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3">
      <c r="D9" s="45" t="s">
        <v>9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33" t="s">
        <v>11</v>
      </c>
      <c r="D10" s="46" t="s">
        <v>20</v>
      </c>
      <c r="E10" s="46" t="s">
        <v>0</v>
      </c>
      <c r="F10" s="49" t="s">
        <v>1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606</v>
      </c>
      <c r="N10" s="8" t="str">
        <f t="shared" si="0"/>
        <v>606</v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5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44" t="str">
        <f t="shared" si="1"/>
        <v>GUARDRAIL REMOVED</v>
      </c>
      <c r="M11" s="44" t="str">
        <f t="shared" si="1"/>
        <v>GUARDRAIL, TYPE MGS</v>
      </c>
      <c r="N11" s="44" t="str">
        <f t="shared" si="1"/>
        <v>ANCHOR ASSEMBLY, MGS TYPE E</v>
      </c>
      <c r="O11" s="44" t="str">
        <f t="shared" si="1"/>
        <v/>
      </c>
      <c r="P11" s="44" t="str">
        <f t="shared" si="1"/>
        <v/>
      </c>
      <c r="Q11" s="44" t="str">
        <f t="shared" si="1"/>
        <v/>
      </c>
      <c r="R11" s="44" t="str">
        <f t="shared" si="1"/>
        <v/>
      </c>
      <c r="S11" s="44" t="str">
        <f t="shared" si="1"/>
        <v/>
      </c>
      <c r="T11" s="44" t="str">
        <f t="shared" si="1"/>
        <v/>
      </c>
      <c r="U11" s="44" t="str">
        <f t="shared" si="1"/>
        <v/>
      </c>
      <c r="V11" s="44" t="str">
        <f t="shared" si="1"/>
        <v/>
      </c>
      <c r="W11" s="44" t="str">
        <f t="shared" si="1"/>
        <v/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  <c r="AA11" s="44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5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5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5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5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5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5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5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5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5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5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5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3">
      <c r="B23" s="35"/>
      <c r="D23" s="48"/>
      <c r="E23" s="48"/>
      <c r="F23" s="55"/>
      <c r="G23" s="56"/>
      <c r="H23" s="56"/>
      <c r="I23" s="56"/>
      <c r="J23" s="57"/>
      <c r="K23" s="9" t="str">
        <f t="shared" ref="K23:AE23" si="2">IF(OR(TRIM(K8)=0,TRIM(K8)=""),"",IF(IFERROR(TRIM(INDEX(QryItemNamed,MATCH(TRIM(K8),ITEM,0),3)),"")="LS","",IFERROR(TRIM(INDEX(QryItemNamed,MATCH(TRIM(K8),ITEM,0),3)),"")))</f>
        <v>SY</v>
      </c>
      <c r="L23" s="10" t="str">
        <f t="shared" si="2"/>
        <v>FT</v>
      </c>
      <c r="M23" s="10" t="str">
        <f t="shared" si="2"/>
        <v>FT</v>
      </c>
      <c r="N23" s="10" t="str">
        <f t="shared" si="2"/>
        <v>EACH</v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5">
      <c r="B24" s="29" t="s">
        <v>25</v>
      </c>
      <c r="D24" s="11" t="s">
        <v>30</v>
      </c>
      <c r="E24" s="11">
        <v>14</v>
      </c>
      <c r="F24" s="12">
        <v>57623</v>
      </c>
      <c r="G24" s="13" t="s">
        <v>24</v>
      </c>
      <c r="H24" s="11" t="s">
        <v>2</v>
      </c>
      <c r="I24" s="12">
        <v>58002</v>
      </c>
      <c r="J24" s="14" t="s">
        <v>24</v>
      </c>
      <c r="K24" s="13"/>
      <c r="L24" s="11">
        <v>400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5">
      <c r="B25" s="30" t="s">
        <v>25</v>
      </c>
      <c r="D25" s="15" t="s">
        <v>26</v>
      </c>
      <c r="E25" s="15">
        <v>14</v>
      </c>
      <c r="F25" s="16">
        <v>57623</v>
      </c>
      <c r="G25" s="17" t="s">
        <v>24</v>
      </c>
      <c r="H25" s="15" t="s">
        <v>2</v>
      </c>
      <c r="I25" s="16">
        <v>57670</v>
      </c>
      <c r="J25" s="18" t="s">
        <v>24</v>
      </c>
      <c r="K25" s="17"/>
      <c r="L25" s="15"/>
      <c r="M25" s="15"/>
      <c r="N25" s="15">
        <v>1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30" t="s">
        <v>25</v>
      </c>
      <c r="D26" s="15" t="s">
        <v>27</v>
      </c>
      <c r="E26" s="15">
        <v>14</v>
      </c>
      <c r="F26" s="16">
        <v>57670</v>
      </c>
      <c r="G26" s="17" t="s">
        <v>24</v>
      </c>
      <c r="H26" s="15" t="s">
        <v>2</v>
      </c>
      <c r="I26" s="16">
        <v>57962</v>
      </c>
      <c r="J26" s="18" t="s">
        <v>24</v>
      </c>
      <c r="K26" s="17"/>
      <c r="L26" s="15"/>
      <c r="M26" s="15">
        <v>300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30" t="s">
        <v>25</v>
      </c>
      <c r="D27" s="15"/>
      <c r="E27" s="15"/>
      <c r="F27" s="16">
        <v>57775</v>
      </c>
      <c r="G27" s="17" t="s">
        <v>24</v>
      </c>
      <c r="H27" s="15" t="s">
        <v>2</v>
      </c>
      <c r="I27" s="16">
        <v>58000</v>
      </c>
      <c r="J27" s="18" t="s">
        <v>24</v>
      </c>
      <c r="K27" s="17">
        <v>175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30" t="s">
        <v>25</v>
      </c>
      <c r="D28" s="15" t="s">
        <v>28</v>
      </c>
      <c r="E28" s="15">
        <v>15</v>
      </c>
      <c r="F28" s="16">
        <v>57962</v>
      </c>
      <c r="G28" s="17" t="s">
        <v>24</v>
      </c>
      <c r="H28" s="15" t="s">
        <v>2</v>
      </c>
      <c r="I28" s="16">
        <v>58015</v>
      </c>
      <c r="J28" s="18" t="s">
        <v>24</v>
      </c>
      <c r="K28" s="17"/>
      <c r="L28" s="15"/>
      <c r="M28" s="15"/>
      <c r="N28" s="15">
        <v>1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5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5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5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5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5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5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5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5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5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5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5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5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5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5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5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5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5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5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5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5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5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5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5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5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5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5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5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5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5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5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5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5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3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5" t="s">
        <v>12</v>
      </c>
      <c r="D84" s="36" t="s">
        <v>3</v>
      </c>
      <c r="E84" s="60"/>
      <c r="F84" s="60"/>
      <c r="G84" s="60"/>
      <c r="H84" s="60"/>
      <c r="I84" s="60"/>
      <c r="J84" s="61"/>
      <c r="K84" s="19">
        <f>IF(K8="","",IF(K23="",IF(SUM(COUNTIF(K24:K83,"LS")+COUNTIF(K24:K83,"LUMP"))&gt;0,"LS",""),IF(SUM(K24:K83)&gt;0,ROUNDUP(SUM(K24:K83),0),"")))</f>
        <v>175</v>
      </c>
      <c r="L84" s="19">
        <f t="shared" ref="L84:AE84" si="3">IF(L8="","",IF(L23="",IF(SUM(COUNTIF(L24:L83,"LS")+COUNTIF(L24:L83,"LUMP"))&gt;0,"LS",""),IF(SUM(L24:L83)&gt;0,ROUNDUP(SUM(L24:L83),0),"")))</f>
        <v>400</v>
      </c>
      <c r="M84" s="19">
        <f t="shared" si="3"/>
        <v>300</v>
      </c>
      <c r="N84" s="19">
        <f t="shared" si="3"/>
        <v>2</v>
      </c>
      <c r="O84" s="19" t="str">
        <f t="shared" si="3"/>
        <v/>
      </c>
      <c r="P84" s="19" t="str">
        <f t="shared" si="3"/>
        <v/>
      </c>
      <c r="Q84" s="19" t="str">
        <f t="shared" si="3"/>
        <v/>
      </c>
      <c r="R84" s="19" t="str">
        <f t="shared" si="3"/>
        <v/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3"/>
    <row r="86" spans="2:31" ht="12.75" customHeight="1" thickBot="1" x14ac:dyDescent="0.3">
      <c r="B86" s="28" t="s">
        <v>10</v>
      </c>
      <c r="D86" s="58">
        <f>D7+1</f>
        <v>2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3">
      <c r="B87" s="32"/>
      <c r="D87" s="59" t="s">
        <v>8</v>
      </c>
      <c r="E87" s="59"/>
      <c r="F87" s="59"/>
      <c r="G87" s="59"/>
      <c r="H87" s="59"/>
      <c r="I87" s="59"/>
      <c r="J87" s="59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3">
      <c r="D88" s="45" t="s">
        <v>9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33" t="s">
        <v>11</v>
      </c>
      <c r="D89" s="46" t="s">
        <v>20</v>
      </c>
      <c r="E89" s="46" t="s">
        <v>0</v>
      </c>
      <c r="F89" s="49" t="s">
        <v>1</v>
      </c>
      <c r="G89" s="50"/>
      <c r="H89" s="50"/>
      <c r="I89" s="50"/>
      <c r="J89" s="5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5">
      <c r="B90" s="34"/>
      <c r="D90" s="47"/>
      <c r="E90" s="47"/>
      <c r="F90" s="52"/>
      <c r="G90" s="53"/>
      <c r="H90" s="53"/>
      <c r="I90" s="53"/>
      <c r="J90" s="54"/>
      <c r="K90" s="43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4" t="str">
        <f t="shared" si="5"/>
        <v/>
      </c>
      <c r="M90" s="44" t="str">
        <f t="shared" si="5"/>
        <v/>
      </c>
      <c r="N90" s="44" t="str">
        <f t="shared" si="5"/>
        <v/>
      </c>
      <c r="O90" s="42" t="str">
        <f t="shared" si="5"/>
        <v/>
      </c>
      <c r="P90" s="42" t="str">
        <f t="shared" si="5"/>
        <v/>
      </c>
      <c r="Q90" s="42" t="str">
        <f t="shared" si="5"/>
        <v/>
      </c>
      <c r="R90" s="42" t="str">
        <f t="shared" si="5"/>
        <v/>
      </c>
      <c r="S90" s="42" t="str">
        <f t="shared" si="5"/>
        <v/>
      </c>
      <c r="T90" s="42" t="str">
        <f t="shared" si="5"/>
        <v/>
      </c>
      <c r="U90" s="42" t="str">
        <f t="shared" si="5"/>
        <v/>
      </c>
      <c r="V90" s="42" t="str">
        <f t="shared" si="5"/>
        <v/>
      </c>
      <c r="W90" s="42" t="str">
        <f t="shared" si="5"/>
        <v/>
      </c>
      <c r="X90" s="42" t="str">
        <f t="shared" si="5"/>
        <v/>
      </c>
      <c r="Y90" s="42" t="str">
        <f t="shared" si="5"/>
        <v/>
      </c>
      <c r="Z90" s="42" t="str">
        <f t="shared" si="5"/>
        <v/>
      </c>
      <c r="AA90" s="39" t="str">
        <f t="shared" si="5"/>
        <v/>
      </c>
      <c r="AB90" s="42" t="str">
        <f t="shared" si="5"/>
        <v/>
      </c>
      <c r="AC90" s="42" t="str">
        <f t="shared" si="5"/>
        <v/>
      </c>
      <c r="AD90" s="42" t="str">
        <f t="shared" si="5"/>
        <v/>
      </c>
      <c r="AE90" s="42" t="str">
        <f t="shared" si="5"/>
        <v/>
      </c>
    </row>
    <row r="91" spans="2:31" ht="12.75" customHeight="1" x14ac:dyDescent="0.25">
      <c r="B91" s="34"/>
      <c r="D91" s="47"/>
      <c r="E91" s="47"/>
      <c r="F91" s="52"/>
      <c r="G91" s="53"/>
      <c r="H91" s="53"/>
      <c r="I91" s="53"/>
      <c r="J91" s="54"/>
      <c r="K91" s="43"/>
      <c r="L91" s="44"/>
      <c r="M91" s="44"/>
      <c r="N91" s="44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0"/>
      <c r="AB91" s="42"/>
      <c r="AC91" s="42"/>
      <c r="AD91" s="42"/>
      <c r="AE91" s="42"/>
    </row>
    <row r="92" spans="2:31" ht="12.75" customHeight="1" x14ac:dyDescent="0.25">
      <c r="B92" s="34"/>
      <c r="D92" s="47"/>
      <c r="E92" s="47"/>
      <c r="F92" s="52"/>
      <c r="G92" s="53"/>
      <c r="H92" s="53"/>
      <c r="I92" s="53"/>
      <c r="J92" s="54"/>
      <c r="K92" s="43"/>
      <c r="L92" s="44"/>
      <c r="M92" s="44"/>
      <c r="N92" s="44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0"/>
      <c r="AB92" s="42"/>
      <c r="AC92" s="42"/>
      <c r="AD92" s="42"/>
      <c r="AE92" s="42"/>
    </row>
    <row r="93" spans="2:31" ht="12.75" customHeight="1" x14ac:dyDescent="0.25">
      <c r="B93" s="34"/>
      <c r="D93" s="47"/>
      <c r="E93" s="47"/>
      <c r="F93" s="52"/>
      <c r="G93" s="53"/>
      <c r="H93" s="53"/>
      <c r="I93" s="53"/>
      <c r="J93" s="54"/>
      <c r="K93" s="43"/>
      <c r="L93" s="44"/>
      <c r="M93" s="44"/>
      <c r="N93" s="44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0"/>
      <c r="AB93" s="42"/>
      <c r="AC93" s="42"/>
      <c r="AD93" s="42"/>
      <c r="AE93" s="42"/>
    </row>
    <row r="94" spans="2:31" ht="12.75" customHeight="1" x14ac:dyDescent="0.25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0"/>
      <c r="AB94" s="42"/>
      <c r="AC94" s="42"/>
      <c r="AD94" s="42"/>
      <c r="AE94" s="42"/>
    </row>
    <row r="95" spans="2:31" ht="12.75" customHeight="1" x14ac:dyDescent="0.25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0"/>
      <c r="AB95" s="42"/>
      <c r="AC95" s="42"/>
      <c r="AD95" s="42"/>
      <c r="AE95" s="42"/>
    </row>
    <row r="96" spans="2:31" ht="12.75" customHeight="1" x14ac:dyDescent="0.25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0"/>
      <c r="AB96" s="42"/>
      <c r="AC96" s="42"/>
      <c r="AD96" s="42"/>
      <c r="AE96" s="42"/>
    </row>
    <row r="97" spans="2:31" ht="12.75" customHeight="1" x14ac:dyDescent="0.25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0"/>
      <c r="AB97" s="42"/>
      <c r="AC97" s="42"/>
      <c r="AD97" s="42"/>
      <c r="AE97" s="42"/>
    </row>
    <row r="98" spans="2:31" ht="12.75" customHeight="1" x14ac:dyDescent="0.25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0"/>
      <c r="AB98" s="42"/>
      <c r="AC98" s="42"/>
      <c r="AD98" s="42"/>
      <c r="AE98" s="42"/>
    </row>
    <row r="99" spans="2:31" ht="12.75" customHeight="1" x14ac:dyDescent="0.25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0"/>
      <c r="AB99" s="42"/>
      <c r="AC99" s="42"/>
      <c r="AD99" s="42"/>
      <c r="AE99" s="42"/>
    </row>
    <row r="100" spans="2:31" ht="12.75" customHeight="1" x14ac:dyDescent="0.25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0"/>
      <c r="AB100" s="42"/>
      <c r="AC100" s="42"/>
      <c r="AD100" s="42"/>
      <c r="AE100" s="42"/>
    </row>
    <row r="101" spans="2:31" ht="12.75" customHeight="1" x14ac:dyDescent="0.25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1"/>
      <c r="AB101" s="42"/>
      <c r="AC101" s="42"/>
      <c r="AD101" s="42"/>
      <c r="AE101" s="42"/>
    </row>
    <row r="102" spans="2:31" ht="12.75" customHeight="1" thickBot="1" x14ac:dyDescent="0.3">
      <c r="B102" s="35"/>
      <c r="D102" s="48"/>
      <c r="E102" s="48"/>
      <c r="F102" s="55"/>
      <c r="G102" s="56"/>
      <c r="H102" s="56"/>
      <c r="I102" s="56"/>
      <c r="J102" s="57"/>
      <c r="K102" s="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5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12</v>
      </c>
      <c r="D163" s="36" t="s">
        <v>3</v>
      </c>
      <c r="E163" s="37"/>
      <c r="F163" s="37"/>
      <c r="G163" s="37"/>
      <c r="H163" s="37"/>
      <c r="I163" s="37"/>
      <c r="J163" s="38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28" t="s">
        <v>10</v>
      </c>
      <c r="D165" s="58">
        <f>D86+1</f>
        <v>3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3">
      <c r="B166" s="32"/>
      <c r="D166" s="59" t="s">
        <v>8</v>
      </c>
      <c r="E166" s="59"/>
      <c r="F166" s="59"/>
      <c r="G166" s="59"/>
      <c r="H166" s="59"/>
      <c r="I166" s="59"/>
      <c r="J166" s="59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3">
      <c r="D167" s="45" t="s">
        <v>9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33" t="s">
        <v>11</v>
      </c>
      <c r="D168" s="46" t="s">
        <v>20</v>
      </c>
      <c r="E168" s="46" t="s">
        <v>0</v>
      </c>
      <c r="F168" s="49" t="s">
        <v>1</v>
      </c>
      <c r="G168" s="50"/>
      <c r="H168" s="50"/>
      <c r="I168" s="50"/>
      <c r="J168" s="51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5">
      <c r="B169" s="34"/>
      <c r="D169" s="47"/>
      <c r="E169" s="47"/>
      <c r="F169" s="52"/>
      <c r="G169" s="53"/>
      <c r="H169" s="53"/>
      <c r="I169" s="53"/>
      <c r="J169" s="54"/>
      <c r="K169" s="43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4" t="str">
        <f t="shared" si="28"/>
        <v/>
      </c>
      <c r="M169" s="44" t="str">
        <f t="shared" si="28"/>
        <v/>
      </c>
      <c r="N169" s="44" t="str">
        <f t="shared" si="28"/>
        <v/>
      </c>
      <c r="O169" s="42" t="str">
        <f t="shared" si="28"/>
        <v/>
      </c>
      <c r="P169" s="42" t="str">
        <f t="shared" si="28"/>
        <v/>
      </c>
      <c r="Q169" s="42" t="str">
        <f t="shared" si="28"/>
        <v/>
      </c>
      <c r="R169" s="42" t="str">
        <f t="shared" si="28"/>
        <v/>
      </c>
      <c r="S169" s="42" t="str">
        <f t="shared" si="28"/>
        <v/>
      </c>
      <c r="T169" s="42" t="str">
        <f t="shared" si="28"/>
        <v/>
      </c>
      <c r="U169" s="42" t="str">
        <f t="shared" si="28"/>
        <v/>
      </c>
      <c r="V169" s="42" t="str">
        <f t="shared" si="28"/>
        <v/>
      </c>
      <c r="W169" s="42" t="str">
        <f t="shared" si="28"/>
        <v/>
      </c>
      <c r="X169" s="42" t="str">
        <f t="shared" si="28"/>
        <v/>
      </c>
      <c r="Y169" s="42" t="str">
        <f t="shared" si="28"/>
        <v/>
      </c>
      <c r="Z169" s="42" t="str">
        <f t="shared" si="28"/>
        <v/>
      </c>
      <c r="AA169" s="39" t="str">
        <f t="shared" si="28"/>
        <v/>
      </c>
      <c r="AB169" s="42" t="str">
        <f t="shared" si="28"/>
        <v/>
      </c>
      <c r="AC169" s="42" t="str">
        <f t="shared" si="28"/>
        <v/>
      </c>
      <c r="AD169" s="42" t="str">
        <f t="shared" si="28"/>
        <v/>
      </c>
      <c r="AE169" s="42" t="str">
        <f t="shared" si="28"/>
        <v/>
      </c>
    </row>
    <row r="170" spans="2:31" ht="12.75" customHeight="1" x14ac:dyDescent="0.25">
      <c r="B170" s="34"/>
      <c r="D170" s="47"/>
      <c r="E170" s="47"/>
      <c r="F170" s="52"/>
      <c r="G170" s="53"/>
      <c r="H170" s="53"/>
      <c r="I170" s="53"/>
      <c r="J170" s="54"/>
      <c r="K170" s="43"/>
      <c r="L170" s="44"/>
      <c r="M170" s="44"/>
      <c r="N170" s="44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0"/>
      <c r="AB170" s="42"/>
      <c r="AC170" s="42"/>
      <c r="AD170" s="42"/>
      <c r="AE170" s="42"/>
    </row>
    <row r="171" spans="2:31" ht="12.75" customHeight="1" x14ac:dyDescent="0.25">
      <c r="B171" s="34"/>
      <c r="D171" s="47"/>
      <c r="E171" s="47"/>
      <c r="F171" s="52"/>
      <c r="G171" s="53"/>
      <c r="H171" s="53"/>
      <c r="I171" s="53"/>
      <c r="J171" s="54"/>
      <c r="K171" s="43"/>
      <c r="L171" s="44"/>
      <c r="M171" s="44"/>
      <c r="N171" s="44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0"/>
      <c r="AB171" s="42"/>
      <c r="AC171" s="42"/>
      <c r="AD171" s="42"/>
      <c r="AE171" s="42"/>
    </row>
    <row r="172" spans="2:31" ht="12.75" customHeight="1" x14ac:dyDescent="0.25">
      <c r="B172" s="34"/>
      <c r="D172" s="47"/>
      <c r="E172" s="47"/>
      <c r="F172" s="52"/>
      <c r="G172" s="53"/>
      <c r="H172" s="53"/>
      <c r="I172" s="53"/>
      <c r="J172" s="54"/>
      <c r="K172" s="43"/>
      <c r="L172" s="44"/>
      <c r="M172" s="44"/>
      <c r="N172" s="44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0"/>
      <c r="AB172" s="42"/>
      <c r="AC172" s="42"/>
      <c r="AD172" s="42"/>
      <c r="AE172" s="42"/>
    </row>
    <row r="173" spans="2:31" ht="12.75" customHeight="1" x14ac:dyDescent="0.25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0"/>
      <c r="AB173" s="42"/>
      <c r="AC173" s="42"/>
      <c r="AD173" s="42"/>
      <c r="AE173" s="42"/>
    </row>
    <row r="174" spans="2:31" ht="12.75" customHeight="1" x14ac:dyDescent="0.25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0"/>
      <c r="AB174" s="42"/>
      <c r="AC174" s="42"/>
      <c r="AD174" s="42"/>
      <c r="AE174" s="42"/>
    </row>
    <row r="175" spans="2:31" ht="12.75" customHeight="1" x14ac:dyDescent="0.25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0"/>
      <c r="AB175" s="42"/>
      <c r="AC175" s="42"/>
      <c r="AD175" s="42"/>
      <c r="AE175" s="42"/>
    </row>
    <row r="176" spans="2:31" ht="12.75" customHeight="1" x14ac:dyDescent="0.25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0"/>
      <c r="AB176" s="42"/>
      <c r="AC176" s="42"/>
      <c r="AD176" s="42"/>
      <c r="AE176" s="42"/>
    </row>
    <row r="177" spans="2:31" ht="12.75" customHeight="1" x14ac:dyDescent="0.25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0"/>
      <c r="AB177" s="42"/>
      <c r="AC177" s="42"/>
      <c r="AD177" s="42"/>
      <c r="AE177" s="42"/>
    </row>
    <row r="178" spans="2:31" ht="12.75" customHeight="1" x14ac:dyDescent="0.25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0"/>
      <c r="AB178" s="42"/>
      <c r="AC178" s="42"/>
      <c r="AD178" s="42"/>
      <c r="AE178" s="42"/>
    </row>
    <row r="179" spans="2:31" ht="12.75" customHeight="1" x14ac:dyDescent="0.25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0"/>
      <c r="AB179" s="42"/>
      <c r="AC179" s="42"/>
      <c r="AD179" s="42"/>
      <c r="AE179" s="42"/>
    </row>
    <row r="180" spans="2:31" ht="12.75" customHeight="1" x14ac:dyDescent="0.25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1"/>
      <c r="AB180" s="42"/>
      <c r="AC180" s="42"/>
      <c r="AD180" s="42"/>
      <c r="AE180" s="42"/>
    </row>
    <row r="181" spans="2:31" ht="12.75" customHeight="1" thickBot="1" x14ac:dyDescent="0.3">
      <c r="B181" s="35"/>
      <c r="D181" s="48"/>
      <c r="E181" s="48"/>
      <c r="F181" s="55"/>
      <c r="G181" s="56"/>
      <c r="H181" s="56"/>
      <c r="I181" s="56"/>
      <c r="J181" s="57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5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12</v>
      </c>
      <c r="D242" s="36" t="s">
        <v>3</v>
      </c>
      <c r="E242" s="37"/>
      <c r="F242" s="37"/>
      <c r="G242" s="37"/>
      <c r="H242" s="37"/>
      <c r="I242" s="37"/>
      <c r="J242" s="38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8" t="s">
        <v>10</v>
      </c>
      <c r="D244" s="58">
        <f>D165+1</f>
        <v>4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3">
      <c r="B245" s="32"/>
      <c r="D245" s="59" t="s">
        <v>8</v>
      </c>
      <c r="E245" s="59"/>
      <c r="F245" s="59"/>
      <c r="G245" s="59"/>
      <c r="H245" s="59"/>
      <c r="I245" s="59"/>
      <c r="J245" s="59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3">
      <c r="D246" s="45" t="s">
        <v>9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33" t="s">
        <v>11</v>
      </c>
      <c r="D247" s="46" t="s">
        <v>20</v>
      </c>
      <c r="E247" s="46" t="s">
        <v>0</v>
      </c>
      <c r="F247" s="49" t="s">
        <v>1</v>
      </c>
      <c r="G247" s="50"/>
      <c r="H247" s="50"/>
      <c r="I247" s="50"/>
      <c r="J247" s="51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5">
      <c r="B248" s="34"/>
      <c r="D248" s="47"/>
      <c r="E248" s="47"/>
      <c r="F248" s="52"/>
      <c r="G248" s="53"/>
      <c r="H248" s="53"/>
      <c r="I248" s="53"/>
      <c r="J248" s="54"/>
      <c r="K248" s="43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4" t="str">
        <f t="shared" si="51"/>
        <v/>
      </c>
      <c r="M248" s="44" t="str">
        <f t="shared" si="51"/>
        <v/>
      </c>
      <c r="N248" s="44" t="str">
        <f t="shared" si="51"/>
        <v/>
      </c>
      <c r="O248" s="42" t="str">
        <f t="shared" si="51"/>
        <v/>
      </c>
      <c r="P248" s="42" t="str">
        <f t="shared" si="51"/>
        <v/>
      </c>
      <c r="Q248" s="42" t="str">
        <f t="shared" si="51"/>
        <v/>
      </c>
      <c r="R248" s="42" t="str">
        <f t="shared" si="51"/>
        <v/>
      </c>
      <c r="S248" s="42" t="str">
        <f t="shared" si="51"/>
        <v/>
      </c>
      <c r="T248" s="42" t="str">
        <f t="shared" si="51"/>
        <v/>
      </c>
      <c r="U248" s="42" t="str">
        <f t="shared" si="51"/>
        <v/>
      </c>
      <c r="V248" s="42" t="str">
        <f t="shared" si="51"/>
        <v/>
      </c>
      <c r="W248" s="42" t="str">
        <f t="shared" si="51"/>
        <v/>
      </c>
      <c r="X248" s="42" t="str">
        <f t="shared" si="51"/>
        <v/>
      </c>
      <c r="Y248" s="42" t="str">
        <f t="shared" si="51"/>
        <v/>
      </c>
      <c r="Z248" s="42" t="str">
        <f t="shared" si="51"/>
        <v/>
      </c>
      <c r="AA248" s="39" t="str">
        <f t="shared" si="51"/>
        <v/>
      </c>
      <c r="AB248" s="42" t="str">
        <f t="shared" si="51"/>
        <v/>
      </c>
      <c r="AC248" s="42" t="str">
        <f t="shared" si="51"/>
        <v/>
      </c>
      <c r="AD248" s="42" t="str">
        <f t="shared" si="51"/>
        <v/>
      </c>
      <c r="AE248" s="42" t="str">
        <f t="shared" si="51"/>
        <v/>
      </c>
    </row>
    <row r="249" spans="2:31" ht="12.75" customHeight="1" x14ac:dyDescent="0.25">
      <c r="B249" s="34"/>
      <c r="D249" s="47"/>
      <c r="E249" s="47"/>
      <c r="F249" s="52"/>
      <c r="G249" s="53"/>
      <c r="H249" s="53"/>
      <c r="I249" s="53"/>
      <c r="J249" s="54"/>
      <c r="K249" s="43"/>
      <c r="L249" s="44"/>
      <c r="M249" s="44"/>
      <c r="N249" s="44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0"/>
      <c r="AB249" s="42"/>
      <c r="AC249" s="42"/>
      <c r="AD249" s="42"/>
      <c r="AE249" s="42"/>
    </row>
    <row r="250" spans="2:31" ht="12.75" customHeight="1" x14ac:dyDescent="0.25">
      <c r="B250" s="34"/>
      <c r="D250" s="47"/>
      <c r="E250" s="47"/>
      <c r="F250" s="52"/>
      <c r="G250" s="53"/>
      <c r="H250" s="53"/>
      <c r="I250" s="53"/>
      <c r="J250" s="54"/>
      <c r="K250" s="43"/>
      <c r="L250" s="44"/>
      <c r="M250" s="44"/>
      <c r="N250" s="44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0"/>
      <c r="AB250" s="42"/>
      <c r="AC250" s="42"/>
      <c r="AD250" s="42"/>
      <c r="AE250" s="42"/>
    </row>
    <row r="251" spans="2:31" ht="12.75" customHeight="1" x14ac:dyDescent="0.25">
      <c r="B251" s="34"/>
      <c r="D251" s="47"/>
      <c r="E251" s="47"/>
      <c r="F251" s="52"/>
      <c r="G251" s="53"/>
      <c r="H251" s="53"/>
      <c r="I251" s="53"/>
      <c r="J251" s="54"/>
      <c r="K251" s="43"/>
      <c r="L251" s="44"/>
      <c r="M251" s="44"/>
      <c r="N251" s="44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0"/>
      <c r="AB251" s="42"/>
      <c r="AC251" s="42"/>
      <c r="AD251" s="42"/>
      <c r="AE251" s="42"/>
    </row>
    <row r="252" spans="2:31" ht="12.75" customHeight="1" x14ac:dyDescent="0.25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0"/>
      <c r="AB252" s="42"/>
      <c r="AC252" s="42"/>
      <c r="AD252" s="42"/>
      <c r="AE252" s="42"/>
    </row>
    <row r="253" spans="2:31" ht="12.75" customHeight="1" x14ac:dyDescent="0.25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0"/>
      <c r="AB253" s="42"/>
      <c r="AC253" s="42"/>
      <c r="AD253" s="42"/>
      <c r="AE253" s="42"/>
    </row>
    <row r="254" spans="2:31" ht="12.75" customHeight="1" x14ac:dyDescent="0.25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0"/>
      <c r="AB254" s="42"/>
      <c r="AC254" s="42"/>
      <c r="AD254" s="42"/>
      <c r="AE254" s="42"/>
    </row>
    <row r="255" spans="2:31" ht="12.75" customHeight="1" x14ac:dyDescent="0.25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0"/>
      <c r="AB255" s="42"/>
      <c r="AC255" s="42"/>
      <c r="AD255" s="42"/>
      <c r="AE255" s="42"/>
    </row>
    <row r="256" spans="2:31" ht="12.75" customHeight="1" x14ac:dyDescent="0.25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0"/>
      <c r="AB256" s="42"/>
      <c r="AC256" s="42"/>
      <c r="AD256" s="42"/>
      <c r="AE256" s="42"/>
    </row>
    <row r="257" spans="2:31" ht="12.75" customHeight="1" x14ac:dyDescent="0.25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0"/>
      <c r="AB257" s="42"/>
      <c r="AC257" s="42"/>
      <c r="AD257" s="42"/>
      <c r="AE257" s="42"/>
    </row>
    <row r="258" spans="2:31" ht="12.75" customHeight="1" x14ac:dyDescent="0.25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0"/>
      <c r="AB258" s="42"/>
      <c r="AC258" s="42"/>
      <c r="AD258" s="42"/>
      <c r="AE258" s="42"/>
    </row>
    <row r="259" spans="2:31" ht="12.75" customHeight="1" x14ac:dyDescent="0.25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1"/>
      <c r="AB259" s="42"/>
      <c r="AC259" s="42"/>
      <c r="AD259" s="42"/>
      <c r="AE259" s="42"/>
    </row>
    <row r="260" spans="2:31" ht="12.75" customHeight="1" thickBot="1" x14ac:dyDescent="0.3">
      <c r="B260" s="35"/>
      <c r="D260" s="48"/>
      <c r="E260" s="48"/>
      <c r="F260" s="55"/>
      <c r="G260" s="56"/>
      <c r="H260" s="56"/>
      <c r="I260" s="56"/>
      <c r="J260" s="57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5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12</v>
      </c>
      <c r="D321" s="36" t="s">
        <v>3</v>
      </c>
      <c r="E321" s="37"/>
      <c r="F321" s="37"/>
      <c r="G321" s="37"/>
      <c r="H321" s="37"/>
      <c r="I321" s="37"/>
      <c r="J321" s="38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sheetProtection sheet="1" objects="1" scenarios="1"/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2015-05-18T13:50:30Z</cp:lastPrinted>
  <dcterms:created xsi:type="dcterms:W3CDTF">2005-09-27T11:52:28Z</dcterms:created>
  <dcterms:modified xsi:type="dcterms:W3CDTF">2024-12-30T21:26:29Z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